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/>
  <mc:AlternateContent xmlns:mc="http://schemas.openxmlformats.org/markup-compatibility/2006">
    <mc:Choice Requires="x15">
      <x15ac:absPath xmlns:x15ac="http://schemas.microsoft.com/office/spreadsheetml/2010/11/ac" url="/Users/vladimirkocourek/Downloads/PD CK bez technologie/FVE_MS_CK/PD bez  názvů/"/>
    </mc:Choice>
  </mc:AlternateContent>
  <xr:revisionPtr revIDLastSave="0" documentId="13_ncr:1_{686FFA92-C685-9C4E-9155-3D578541DF2E}" xr6:coauthVersionLast="47" xr6:coauthVersionMax="47" xr10:uidLastSave="{00000000-0000-0000-0000-000000000000}"/>
  <bookViews>
    <workbookView xWindow="34360" yWindow="2600" windowWidth="50880" windowHeight="26760" xr2:uid="{293E0DF5-63C1-44AC-85A5-15C4DC4F7AC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45" i="1" l="1"/>
  <c r="L47" i="1"/>
  <c r="L49" i="1"/>
  <c r="L44" i="1" l="1"/>
  <c r="L42" i="1"/>
  <c r="L41" i="1"/>
  <c r="L40" i="1"/>
  <c r="L39" i="1"/>
  <c r="L38" i="1"/>
  <c r="L37" i="1"/>
  <c r="L36" i="1"/>
  <c r="L35" i="1"/>
  <c r="L32" i="1"/>
  <c r="L31" i="1"/>
  <c r="L30" i="1"/>
  <c r="L29" i="1"/>
  <c r="L28" i="1"/>
  <c r="L27" i="1"/>
  <c r="L26" i="1"/>
  <c r="L25" i="1"/>
  <c r="L24" i="1"/>
  <c r="L23" i="1"/>
  <c r="L21" i="1"/>
  <c r="L19" i="1"/>
  <c r="L17" i="1"/>
  <c r="L16" i="1"/>
  <c r="L15" i="1"/>
  <c r="L13" i="1"/>
  <c r="L12" i="1"/>
  <c r="L11" i="1"/>
  <c r="L6" i="1"/>
  <c r="L4" i="1"/>
  <c r="L51" i="1" s="1"/>
  <c r="L52" i="1" l="1"/>
  <c r="L53" i="1" s="1"/>
  <c r="L54" i="1" s="1"/>
</calcChain>
</file>

<file path=xl/sharedStrings.xml><?xml version="1.0" encoding="utf-8"?>
<sst xmlns="http://schemas.openxmlformats.org/spreadsheetml/2006/main" count="81" uniqueCount="50">
  <si>
    <t>materiál</t>
  </si>
  <si>
    <t>jedn</t>
  </si>
  <si>
    <t>výměra</t>
  </si>
  <si>
    <t>Jedn. Cena</t>
  </si>
  <si>
    <t>Cena celkem</t>
  </si>
  <si>
    <t>ks</t>
  </si>
  <si>
    <t>kpl.</t>
  </si>
  <si>
    <t>Stejnosměrná kabeláž, solární, odolná UV, Průřez 1x6 mm2 včetně převěsu</t>
  </si>
  <si>
    <t>m</t>
  </si>
  <si>
    <t>Chránička kabelová, pro vnější prostředí, odolná UV vč. Uchycení</t>
  </si>
  <si>
    <t>CYKY-J 3x1,5 mm2</t>
  </si>
  <si>
    <t>CYA 16</t>
  </si>
  <si>
    <t>FTP cat. 6e 4x2x0,5mm2</t>
  </si>
  <si>
    <t>Kompletní zhotovení uzemnění a propojení hromosvodovou soustavou</t>
  </si>
  <si>
    <t>Datový kabel Cat 5e.</t>
  </si>
  <si>
    <t>Datový switch 12 portový 100 Mbps</t>
  </si>
  <si>
    <t>Datová koncovka RJ-45</t>
  </si>
  <si>
    <t>Montáž kabelů DC</t>
  </si>
  <si>
    <t>Doprava materiálu na střechu objektu</t>
  </si>
  <si>
    <t>Montáž FVE panelů</t>
  </si>
  <si>
    <t>Montáž a oživení měničů</t>
  </si>
  <si>
    <t>Funkční zkouška a testovací provoz</t>
  </si>
  <si>
    <t>Revize</t>
  </si>
  <si>
    <t>Stavební práce, vrtání prostupů, zazdívání prostupů, bybílení, začištění</t>
  </si>
  <si>
    <t>Požární ucpávky</t>
  </si>
  <si>
    <t>Celková cena bez DPH</t>
  </si>
  <si>
    <t>DPH</t>
  </si>
  <si>
    <t>Celková cena s DPH</t>
  </si>
  <si>
    <t>CYKY-J 5x16 mm2</t>
  </si>
  <si>
    <t>CYKY-J 5x6 mm2</t>
  </si>
  <si>
    <t>Fotovoltaický flexibilní panel 520Wp, účinnost 19,3%, záruka 12 let na výrobek, 25 let na minimálně 80% původního výkonu, IEC 61215, IEC 61730</t>
  </si>
  <si>
    <t>Síťový střídač napětí, výkon 30kVA, 3 MPP trackery, zavěšený, IP65, integrovaný DC odpojovač, monitorování zem. spojení i sítě, integrovaná ochrana přepětí DC, zkratu AC, galvanicky izolováno, Modbus, integr. řízení systému, WLAN, RS485, záruka 10 let, účinost 97,5%, IEC 61727, IEC 62116, IEC 60068-2, IEC 62109-1/2, EN 50438</t>
  </si>
  <si>
    <t>FVE 36,4 kWp, MŠ Český Krumlov, Sídliště Plešivec II/391</t>
  </si>
  <si>
    <t>Dokumentace skutečného provedení pro investora</t>
  </si>
  <si>
    <t>Sytstém pro nalepení panelů - certifikovaný výrobce</t>
  </si>
  <si>
    <t>Stejnosměrný konektor MC-4 samec</t>
  </si>
  <si>
    <t>Stejnosměrný konektor MC-4 samice</t>
  </si>
  <si>
    <t>DC Rozvaděč, pojistkový odpínač, svodič přepětí T1+T2</t>
  </si>
  <si>
    <t>Rozvaděč AC - jištění měniče, příprava HDO a řízení FVE (wattmeter + smartmeter)</t>
  </si>
  <si>
    <t>Kabelová trasa, žlab plný vč. montáže a příslušenství</t>
  </si>
  <si>
    <t>Montáž konstrukce pro FVE panely (lepení)</t>
  </si>
  <si>
    <t>VRN</t>
  </si>
  <si>
    <t>STOP tlačítko - pod sklem, včetně montáže</t>
  </si>
  <si>
    <r>
      <rPr>
        <sz val="11"/>
        <color theme="0"/>
        <rFont val="Aptos Narrow (Základní text)"/>
        <charset val="238"/>
      </rPr>
      <t xml:space="preserve">Tigo </t>
    </r>
    <r>
      <rPr>
        <sz val="11"/>
        <color theme="1"/>
        <rFont val="Aptos Narrow"/>
        <family val="2"/>
        <charset val="238"/>
        <scheme val="minor"/>
      </rPr>
      <t>optimizér  (Rapid Shutdown)</t>
    </r>
  </si>
  <si>
    <r>
      <t xml:space="preserve">První paralelní připojení elektrárny vč. Dokumentace a koordinace s EG.D Distribuce </t>
    </r>
    <r>
      <rPr>
        <b/>
        <sz val="11"/>
        <color rgb="FFFF0000"/>
        <rFont val="Aptos Narrow (Základní text)"/>
        <charset val="238"/>
      </rPr>
      <t>*</t>
    </r>
  </si>
  <si>
    <t>*</t>
  </si>
  <si>
    <t>zhotovitel zajistí připojení FVE k distribuční síti dle PPDS včetně dokumentace potřebné pro 1.paralelní připojení. Součástí připojení k distribuční síti bude úprava elektroměrové skříně dle aktuálně platných připojovacích podmínek distributora, včetně provedené platné revize elektroměrové skříně na náklady zhotovitele</t>
  </si>
  <si>
    <r>
      <t xml:space="preserve">Energetický management, řídící technika </t>
    </r>
    <r>
      <rPr>
        <b/>
        <sz val="11"/>
        <color rgb="FFFF0000"/>
        <rFont val="Aptos Narrow (Základní text)"/>
        <charset val="238"/>
      </rPr>
      <t>**</t>
    </r>
  </si>
  <si>
    <t>**</t>
  </si>
  <si>
    <t>FVE bude vybavena řídícím SW a měřícími a řídícími prvky pro optimalizaci výroby a spotřeby energie,FVE bude vybavena řídícím SW a měřícími a řídícími prvky pro optimalizaci výroby a spotřeby energie, za účelem prioritního využití elektřiny vyrobené výrobnou FVE pro vlastní spotřebu v objektu, případně v budoucnu pro sdílení energie mezi odběrnými místy žadatele (wi-fi rozhraní střídače, smartmetery, smartroutery, apod.). Řídící SW bude taktéž sloužit k propojení objektů bez vlastní FVE s novými výrobnami.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</si>
</sst>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20"/>
      <color theme="3" tint="0.249977111117893"/>
      <name val="Aptos Narrow"/>
      <scheme val="minor"/>
    </font>
    <font>
      <sz val="11"/>
      <color theme="0"/>
      <name val="Aptos Narrow (Základní text)"/>
      <charset val="238"/>
    </font>
    <font>
      <b/>
      <sz val="11"/>
      <color rgb="FFFF0000"/>
      <name val="Aptos Narrow (Základní text)"/>
      <charset val="238"/>
    </font>
    <font>
      <b/>
      <sz val="11"/>
      <color rgb="FFFF0000"/>
      <name val="Aptos Narrow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theme="3" tint="0.249977111117893"/>
      </left>
      <right/>
      <top style="medium">
        <color theme="3" tint="0.249977111117893"/>
      </top>
      <bottom style="medium">
        <color theme="3" tint="0.249977111117893"/>
      </bottom>
      <diagonal/>
    </border>
    <border>
      <left/>
      <right/>
      <top style="medium">
        <color theme="3" tint="0.249977111117893"/>
      </top>
      <bottom style="medium">
        <color theme="3" tint="0.249977111117893"/>
      </bottom>
      <diagonal/>
    </border>
    <border>
      <left/>
      <right style="medium">
        <color theme="3" tint="0.249977111117893"/>
      </right>
      <top style="medium">
        <color theme="3" tint="0.249977111117893"/>
      </top>
      <bottom style="medium">
        <color theme="3" tint="0.249977111117893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2" borderId="10" xfId="0" applyNumberFormat="1" applyFont="1" applyFill="1" applyBorder="1" applyAlignment="1" applyProtection="1">
      <alignment horizontal="right" vertical="center"/>
      <protection locked="0"/>
    </xf>
    <xf numFmtId="164" fontId="2" fillId="2" borderId="11" xfId="0" applyNumberFormat="1" applyFont="1" applyFill="1" applyBorder="1" applyAlignment="1" applyProtection="1">
      <alignment horizontal="right" vertical="center"/>
      <protection locked="0"/>
    </xf>
    <xf numFmtId="164" fontId="2" fillId="2" borderId="13" xfId="0" applyNumberFormat="1" applyFont="1" applyFill="1" applyBorder="1" applyAlignment="1" applyProtection="1">
      <alignment horizontal="right" vertical="center"/>
      <protection locked="0"/>
    </xf>
    <xf numFmtId="16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164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164" fontId="2" fillId="0" borderId="5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2" fillId="2" borderId="20" xfId="0" applyNumberFormat="1" applyFont="1" applyFill="1" applyBorder="1" applyAlignment="1" applyProtection="1">
      <alignment horizontal="right" vertical="center"/>
      <protection locked="0"/>
    </xf>
    <xf numFmtId="164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2" borderId="8" xfId="0" applyNumberFormat="1" applyFill="1" applyBorder="1" applyAlignment="1" applyProtection="1">
      <alignment horizontal="right" vertical="center"/>
      <protection locked="0"/>
    </xf>
    <xf numFmtId="164" fontId="0" fillId="2" borderId="10" xfId="0" applyNumberFormat="1" applyFill="1" applyBorder="1" applyAlignment="1" applyProtection="1">
      <alignment horizontal="right" vertical="center"/>
      <protection locked="0"/>
    </xf>
    <xf numFmtId="164" fontId="0" fillId="2" borderId="11" xfId="0" applyNumberFormat="1" applyFill="1" applyBorder="1" applyAlignment="1" applyProtection="1">
      <alignment horizontal="right" vertical="center"/>
      <protection locked="0"/>
    </xf>
    <xf numFmtId="164" fontId="0" fillId="2" borderId="13" xfId="0" applyNumberFormat="1" applyFill="1" applyBorder="1" applyAlignment="1" applyProtection="1">
      <alignment horizontal="right" vertical="center"/>
      <protection locked="0"/>
    </xf>
    <xf numFmtId="164" fontId="0" fillId="0" borderId="8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right" vertical="center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164" fontId="0" fillId="0" borderId="4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2" borderId="5" xfId="0" applyNumberFormat="1" applyFill="1" applyBorder="1" applyAlignment="1" applyProtection="1">
      <alignment horizontal="right" vertical="center"/>
      <protection locked="0"/>
    </xf>
    <xf numFmtId="164" fontId="0" fillId="2" borderId="7" xfId="0" applyNumberFormat="1" applyFill="1" applyBorder="1" applyAlignment="1" applyProtection="1">
      <alignment horizontal="right" vertical="center"/>
      <protection locked="0"/>
    </xf>
    <xf numFmtId="164" fontId="0" fillId="0" borderId="5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44" fontId="2" fillId="0" borderId="5" xfId="0" applyNumberFormat="1" applyFont="1" applyBorder="1" applyAlignment="1">
      <alignment horizontal="right" vertical="center"/>
    </xf>
    <xf numFmtId="44" fontId="2" fillId="0" borderId="7" xfId="0" applyNumberFormat="1" applyFont="1" applyBorder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78F6-1DD0-428E-87C5-A76168456374}">
  <sheetPr>
    <pageSetUpPr fitToPage="1"/>
  </sheetPr>
  <dimension ref="A1:M66"/>
  <sheetViews>
    <sheetView tabSelected="1" zoomScale="130" zoomScaleNormal="130" workbookViewId="0">
      <selection activeCell="B57" sqref="B57:M59"/>
    </sheetView>
  </sheetViews>
  <sheetFormatPr baseColWidth="10" defaultColWidth="8.83203125" defaultRowHeight="15" x14ac:dyDescent="0.2"/>
  <sheetData>
    <row r="1" spans="1:13" ht="72" customHeight="1" thickBot="1" x14ac:dyDescent="0.25">
      <c r="A1" s="108" t="s">
        <v>32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</row>
    <row r="3" spans="1:13" x14ac:dyDescent="0.2">
      <c r="A3" s="1"/>
      <c r="B3" s="12" t="s">
        <v>0</v>
      </c>
      <c r="C3" s="12"/>
      <c r="D3" s="12"/>
      <c r="E3" s="12"/>
      <c r="F3" s="12"/>
      <c r="G3" s="2" t="s">
        <v>1</v>
      </c>
      <c r="H3" s="12" t="s">
        <v>2</v>
      </c>
      <c r="I3" s="12"/>
      <c r="J3" s="12" t="s">
        <v>3</v>
      </c>
      <c r="K3" s="12"/>
      <c r="L3" s="12" t="s">
        <v>4</v>
      </c>
      <c r="M3" s="12"/>
    </row>
    <row r="4" spans="1:13" x14ac:dyDescent="0.2">
      <c r="A4" s="13">
        <v>1</v>
      </c>
      <c r="B4" s="7" t="s">
        <v>30</v>
      </c>
      <c r="C4" s="7"/>
      <c r="D4" s="7"/>
      <c r="E4" s="7"/>
      <c r="F4" s="7"/>
      <c r="G4" s="8" t="s">
        <v>5</v>
      </c>
      <c r="H4" s="8">
        <v>70</v>
      </c>
      <c r="I4" s="8"/>
      <c r="J4" s="9"/>
      <c r="K4" s="9"/>
      <c r="L4" s="10">
        <f>H4*J4</f>
        <v>0</v>
      </c>
      <c r="M4" s="10"/>
    </row>
    <row r="5" spans="1:13" x14ac:dyDescent="0.2">
      <c r="A5" s="13"/>
      <c r="B5" s="7"/>
      <c r="C5" s="7"/>
      <c r="D5" s="7"/>
      <c r="E5" s="7"/>
      <c r="F5" s="7"/>
      <c r="G5" s="8"/>
      <c r="H5" s="8"/>
      <c r="I5" s="8"/>
      <c r="J5" s="9"/>
      <c r="K5" s="9"/>
      <c r="L5" s="10"/>
      <c r="M5" s="10"/>
    </row>
    <row r="6" spans="1:13" x14ac:dyDescent="0.2">
      <c r="A6" s="4">
        <v>2</v>
      </c>
      <c r="B6" s="7" t="s">
        <v>31</v>
      </c>
      <c r="C6" s="7"/>
      <c r="D6" s="7"/>
      <c r="E6" s="7"/>
      <c r="F6" s="7"/>
      <c r="G6" s="8" t="s">
        <v>5</v>
      </c>
      <c r="H6" s="8">
        <v>1</v>
      </c>
      <c r="I6" s="8"/>
      <c r="J6" s="9"/>
      <c r="K6" s="9"/>
      <c r="L6" s="10">
        <f>H6*J6</f>
        <v>0</v>
      </c>
      <c r="M6" s="11"/>
    </row>
    <row r="7" spans="1:13" x14ac:dyDescent="0.2">
      <c r="A7" s="5"/>
      <c r="B7" s="7"/>
      <c r="C7" s="7"/>
      <c r="D7" s="7"/>
      <c r="E7" s="7"/>
      <c r="F7" s="7"/>
      <c r="G7" s="8"/>
      <c r="H7" s="8"/>
      <c r="I7" s="8"/>
      <c r="J7" s="9"/>
      <c r="K7" s="9"/>
      <c r="L7" s="11"/>
      <c r="M7" s="11"/>
    </row>
    <row r="8" spans="1:13" x14ac:dyDescent="0.2">
      <c r="A8" s="5"/>
      <c r="B8" s="7"/>
      <c r="C8" s="7"/>
      <c r="D8" s="7"/>
      <c r="E8" s="7"/>
      <c r="F8" s="7"/>
      <c r="G8" s="8"/>
      <c r="H8" s="8"/>
      <c r="I8" s="8"/>
      <c r="J8" s="9"/>
      <c r="K8" s="9"/>
      <c r="L8" s="11"/>
      <c r="M8" s="11"/>
    </row>
    <row r="9" spans="1:13" x14ac:dyDescent="0.2">
      <c r="A9" s="5"/>
      <c r="B9" s="7"/>
      <c r="C9" s="7"/>
      <c r="D9" s="7"/>
      <c r="E9" s="7"/>
      <c r="F9" s="7"/>
      <c r="G9" s="8"/>
      <c r="H9" s="8"/>
      <c r="I9" s="8"/>
      <c r="J9" s="9"/>
      <c r="K9" s="9"/>
      <c r="L9" s="11"/>
      <c r="M9" s="11"/>
    </row>
    <row r="10" spans="1:13" x14ac:dyDescent="0.2">
      <c r="A10" s="6"/>
      <c r="B10" s="7"/>
      <c r="C10" s="7"/>
      <c r="D10" s="7"/>
      <c r="E10" s="7"/>
      <c r="F10" s="7"/>
      <c r="G10" s="8"/>
      <c r="H10" s="8"/>
      <c r="I10" s="8"/>
      <c r="J10" s="9"/>
      <c r="K10" s="9"/>
      <c r="L10" s="11"/>
      <c r="M10" s="11"/>
    </row>
    <row r="11" spans="1:13" x14ac:dyDescent="0.2">
      <c r="A11" s="3">
        <v>3</v>
      </c>
      <c r="B11" s="34" t="s">
        <v>34</v>
      </c>
      <c r="C11" s="35"/>
      <c r="D11" s="35"/>
      <c r="E11" s="35"/>
      <c r="F11" s="36"/>
      <c r="G11" s="3" t="s">
        <v>5</v>
      </c>
      <c r="H11" s="37">
        <v>70</v>
      </c>
      <c r="I11" s="38"/>
      <c r="J11" s="39"/>
      <c r="K11" s="40"/>
      <c r="L11" s="41">
        <f>H11*J11</f>
        <v>0</v>
      </c>
      <c r="M11" s="42"/>
    </row>
    <row r="12" spans="1:13" x14ac:dyDescent="0.2">
      <c r="A12" s="3">
        <v>4</v>
      </c>
      <c r="B12" s="52" t="s">
        <v>43</v>
      </c>
      <c r="C12" s="53"/>
      <c r="D12" s="53"/>
      <c r="E12" s="53"/>
      <c r="F12" s="54"/>
      <c r="G12" s="3" t="s">
        <v>5</v>
      </c>
      <c r="H12" s="37">
        <v>70</v>
      </c>
      <c r="I12" s="38"/>
      <c r="J12" s="39"/>
      <c r="K12" s="40"/>
      <c r="L12" s="41">
        <f>H12*J12</f>
        <v>0</v>
      </c>
      <c r="M12" s="42"/>
    </row>
    <row r="13" spans="1:13" x14ac:dyDescent="0.2">
      <c r="A13" s="14">
        <v>5</v>
      </c>
      <c r="B13" s="16" t="s">
        <v>7</v>
      </c>
      <c r="C13" s="17"/>
      <c r="D13" s="17"/>
      <c r="E13" s="17"/>
      <c r="F13" s="18"/>
      <c r="G13" s="14" t="s">
        <v>8</v>
      </c>
      <c r="H13" s="22">
        <v>1000</v>
      </c>
      <c r="I13" s="23"/>
      <c r="J13" s="26"/>
      <c r="K13" s="27"/>
      <c r="L13" s="30">
        <f>H13*J13</f>
        <v>0</v>
      </c>
      <c r="M13" s="31"/>
    </row>
    <row r="14" spans="1:13" x14ac:dyDescent="0.2">
      <c r="A14" s="15"/>
      <c r="B14" s="19"/>
      <c r="C14" s="20"/>
      <c r="D14" s="20"/>
      <c r="E14" s="20"/>
      <c r="F14" s="21"/>
      <c r="G14" s="15"/>
      <c r="H14" s="24"/>
      <c r="I14" s="25"/>
      <c r="J14" s="28"/>
      <c r="K14" s="29"/>
      <c r="L14" s="32"/>
      <c r="M14" s="33"/>
    </row>
    <row r="15" spans="1:13" x14ac:dyDescent="0.2">
      <c r="A15" s="2">
        <v>6</v>
      </c>
      <c r="B15" s="43" t="s">
        <v>35</v>
      </c>
      <c r="C15" s="44"/>
      <c r="D15" s="44"/>
      <c r="E15" s="44"/>
      <c r="F15" s="45"/>
      <c r="G15" s="2" t="s">
        <v>5</v>
      </c>
      <c r="H15" s="46">
        <v>30</v>
      </c>
      <c r="I15" s="47"/>
      <c r="J15" s="48"/>
      <c r="K15" s="49"/>
      <c r="L15" s="50">
        <f>H15*J15</f>
        <v>0</v>
      </c>
      <c r="M15" s="51"/>
    </row>
    <row r="16" spans="1:13" x14ac:dyDescent="0.2">
      <c r="A16" s="2">
        <v>7</v>
      </c>
      <c r="B16" s="43" t="s">
        <v>36</v>
      </c>
      <c r="C16" s="44"/>
      <c r="D16" s="44"/>
      <c r="E16" s="44"/>
      <c r="F16" s="45"/>
      <c r="G16" s="2" t="s">
        <v>5</v>
      </c>
      <c r="H16" s="46">
        <v>30</v>
      </c>
      <c r="I16" s="47"/>
      <c r="J16" s="48"/>
      <c r="K16" s="49"/>
      <c r="L16" s="50">
        <f>H16*J16</f>
        <v>0</v>
      </c>
      <c r="M16" s="51"/>
    </row>
    <row r="17" spans="1:13" x14ac:dyDescent="0.2">
      <c r="A17" s="14">
        <v>8</v>
      </c>
      <c r="B17" s="16" t="s">
        <v>9</v>
      </c>
      <c r="C17" s="17"/>
      <c r="D17" s="17"/>
      <c r="E17" s="17"/>
      <c r="F17" s="18"/>
      <c r="G17" s="8" t="s">
        <v>8</v>
      </c>
      <c r="H17" s="62">
        <v>700</v>
      </c>
      <c r="I17" s="62"/>
      <c r="J17" s="63"/>
      <c r="K17" s="63"/>
      <c r="L17" s="64">
        <f>H17*J17</f>
        <v>0</v>
      </c>
      <c r="M17" s="65"/>
    </row>
    <row r="18" spans="1:13" x14ac:dyDescent="0.2">
      <c r="A18" s="15"/>
      <c r="B18" s="19"/>
      <c r="C18" s="20"/>
      <c r="D18" s="20"/>
      <c r="E18" s="20"/>
      <c r="F18" s="21"/>
      <c r="G18" s="8"/>
      <c r="H18" s="62"/>
      <c r="I18" s="62"/>
      <c r="J18" s="63"/>
      <c r="K18" s="63"/>
      <c r="L18" s="65"/>
      <c r="M18" s="65"/>
    </row>
    <row r="19" spans="1:13" x14ac:dyDescent="0.2">
      <c r="A19" s="14">
        <v>9</v>
      </c>
      <c r="B19" s="56" t="s">
        <v>37</v>
      </c>
      <c r="C19" s="57"/>
      <c r="D19" s="57"/>
      <c r="E19" s="57"/>
      <c r="F19" s="58"/>
      <c r="G19" s="8" t="s">
        <v>6</v>
      </c>
      <c r="H19" s="62">
        <v>1</v>
      </c>
      <c r="I19" s="62"/>
      <c r="J19" s="63"/>
      <c r="K19" s="63"/>
      <c r="L19" s="64">
        <f>H19*J19</f>
        <v>0</v>
      </c>
      <c r="M19" s="65"/>
    </row>
    <row r="20" spans="1:13" x14ac:dyDescent="0.2">
      <c r="A20" s="55"/>
      <c r="B20" s="59"/>
      <c r="C20" s="60"/>
      <c r="D20" s="60"/>
      <c r="E20" s="60"/>
      <c r="F20" s="61"/>
      <c r="G20" s="8"/>
      <c r="H20" s="62"/>
      <c r="I20" s="62"/>
      <c r="J20" s="63"/>
      <c r="K20" s="63"/>
      <c r="L20" s="65"/>
      <c r="M20" s="65"/>
    </row>
    <row r="21" spans="1:13" x14ac:dyDescent="0.2">
      <c r="A21" s="66">
        <v>10</v>
      </c>
      <c r="B21" s="67" t="s">
        <v>38</v>
      </c>
      <c r="C21" s="68"/>
      <c r="D21" s="68"/>
      <c r="E21" s="68"/>
      <c r="F21" s="69"/>
      <c r="G21" s="73" t="s">
        <v>6</v>
      </c>
      <c r="H21" s="74">
        <v>1</v>
      </c>
      <c r="I21" s="74"/>
      <c r="J21" s="75"/>
      <c r="K21" s="75"/>
      <c r="L21" s="76">
        <f>H21*J21</f>
        <v>0</v>
      </c>
      <c r="M21" s="77"/>
    </row>
    <row r="22" spans="1:13" x14ac:dyDescent="0.2">
      <c r="A22" s="15"/>
      <c r="B22" s="70"/>
      <c r="C22" s="71"/>
      <c r="D22" s="71"/>
      <c r="E22" s="71"/>
      <c r="F22" s="72"/>
      <c r="G22" s="8"/>
      <c r="H22" s="62"/>
      <c r="I22" s="62"/>
      <c r="J22" s="63"/>
      <c r="K22" s="63"/>
      <c r="L22" s="65"/>
      <c r="M22" s="65"/>
    </row>
    <row r="23" spans="1:13" x14ac:dyDescent="0.2">
      <c r="A23" s="2">
        <v>11</v>
      </c>
      <c r="B23" s="43" t="s">
        <v>28</v>
      </c>
      <c r="C23" s="44"/>
      <c r="D23" s="44"/>
      <c r="E23" s="44"/>
      <c r="F23" s="45"/>
      <c r="G23" s="2" t="s">
        <v>8</v>
      </c>
      <c r="H23" s="62">
        <v>70</v>
      </c>
      <c r="I23" s="62"/>
      <c r="J23" s="63"/>
      <c r="K23" s="63"/>
      <c r="L23" s="64">
        <f t="shared" ref="L23:L28" si="0">H23*J23</f>
        <v>0</v>
      </c>
      <c r="M23" s="65"/>
    </row>
    <row r="24" spans="1:13" x14ac:dyDescent="0.2">
      <c r="A24" s="2">
        <v>12</v>
      </c>
      <c r="B24" s="43" t="s">
        <v>10</v>
      </c>
      <c r="C24" s="44"/>
      <c r="D24" s="44"/>
      <c r="E24" s="44"/>
      <c r="F24" s="45"/>
      <c r="G24" s="2" t="s">
        <v>8</v>
      </c>
      <c r="H24" s="62">
        <v>70</v>
      </c>
      <c r="I24" s="62"/>
      <c r="J24" s="63"/>
      <c r="K24" s="63"/>
      <c r="L24" s="64">
        <f t="shared" si="0"/>
        <v>0</v>
      </c>
      <c r="M24" s="65"/>
    </row>
    <row r="25" spans="1:13" x14ac:dyDescent="0.2">
      <c r="A25" s="2">
        <v>13</v>
      </c>
      <c r="B25" s="43" t="s">
        <v>29</v>
      </c>
      <c r="C25" s="44"/>
      <c r="D25" s="44"/>
      <c r="E25" s="44"/>
      <c r="F25" s="45"/>
      <c r="G25" s="2" t="s">
        <v>8</v>
      </c>
      <c r="H25" s="62">
        <v>30</v>
      </c>
      <c r="I25" s="62"/>
      <c r="J25" s="63"/>
      <c r="K25" s="63"/>
      <c r="L25" s="64">
        <f t="shared" si="0"/>
        <v>0</v>
      </c>
      <c r="M25" s="65"/>
    </row>
    <row r="26" spans="1:13" x14ac:dyDescent="0.2">
      <c r="A26" s="2">
        <v>14</v>
      </c>
      <c r="B26" s="43" t="s">
        <v>11</v>
      </c>
      <c r="C26" s="44"/>
      <c r="D26" s="44"/>
      <c r="E26" s="44"/>
      <c r="F26" s="45"/>
      <c r="G26" s="2" t="s">
        <v>8</v>
      </c>
      <c r="H26" s="62">
        <v>240</v>
      </c>
      <c r="I26" s="62"/>
      <c r="J26" s="63"/>
      <c r="K26" s="63"/>
      <c r="L26" s="64">
        <f t="shared" si="0"/>
        <v>0</v>
      </c>
      <c r="M26" s="65"/>
    </row>
    <row r="27" spans="1:13" x14ac:dyDescent="0.2">
      <c r="A27" s="2">
        <v>15</v>
      </c>
      <c r="B27" s="43" t="s">
        <v>12</v>
      </c>
      <c r="C27" s="44"/>
      <c r="D27" s="44"/>
      <c r="E27" s="44"/>
      <c r="F27" s="45"/>
      <c r="G27" s="2" t="s">
        <v>8</v>
      </c>
      <c r="H27" s="62">
        <v>160</v>
      </c>
      <c r="I27" s="62"/>
      <c r="J27" s="63"/>
      <c r="K27" s="63"/>
      <c r="L27" s="64">
        <f t="shared" si="0"/>
        <v>0</v>
      </c>
      <c r="M27" s="65"/>
    </row>
    <row r="28" spans="1:13" x14ac:dyDescent="0.2">
      <c r="A28" s="2">
        <v>16</v>
      </c>
      <c r="B28" s="78" t="s">
        <v>13</v>
      </c>
      <c r="C28" s="79"/>
      <c r="D28" s="79"/>
      <c r="E28" s="79"/>
      <c r="F28" s="80"/>
      <c r="G28" s="2" t="s">
        <v>6</v>
      </c>
      <c r="H28" s="62">
        <v>1</v>
      </c>
      <c r="I28" s="62"/>
      <c r="J28" s="63"/>
      <c r="K28" s="63"/>
      <c r="L28" s="64">
        <f t="shared" si="0"/>
        <v>0</v>
      </c>
      <c r="M28" s="65"/>
    </row>
    <row r="29" spans="1:13" x14ac:dyDescent="0.2">
      <c r="A29" s="2">
        <v>17</v>
      </c>
      <c r="B29" s="43" t="s">
        <v>14</v>
      </c>
      <c r="C29" s="44"/>
      <c r="D29" s="44"/>
      <c r="E29" s="44"/>
      <c r="F29" s="45"/>
      <c r="G29" s="2" t="s">
        <v>8</v>
      </c>
      <c r="H29" s="62">
        <v>200</v>
      </c>
      <c r="I29" s="62"/>
      <c r="J29" s="63"/>
      <c r="K29" s="63"/>
      <c r="L29" s="64">
        <f>H29*J29</f>
        <v>0</v>
      </c>
      <c r="M29" s="65"/>
    </row>
    <row r="30" spans="1:13" x14ac:dyDescent="0.2">
      <c r="A30" s="2">
        <v>18</v>
      </c>
      <c r="B30" s="43" t="s">
        <v>15</v>
      </c>
      <c r="C30" s="44"/>
      <c r="D30" s="44"/>
      <c r="E30" s="44"/>
      <c r="F30" s="45"/>
      <c r="G30" s="2" t="s">
        <v>5</v>
      </c>
      <c r="H30" s="62">
        <v>1</v>
      </c>
      <c r="I30" s="62"/>
      <c r="J30" s="63"/>
      <c r="K30" s="63"/>
      <c r="L30" s="64">
        <f>H30*J30</f>
        <v>0</v>
      </c>
      <c r="M30" s="65"/>
    </row>
    <row r="31" spans="1:13" x14ac:dyDescent="0.2">
      <c r="A31" s="2">
        <v>19</v>
      </c>
      <c r="B31" s="43" t="s">
        <v>16</v>
      </c>
      <c r="C31" s="44"/>
      <c r="D31" s="44"/>
      <c r="E31" s="44"/>
      <c r="F31" s="45"/>
      <c r="G31" s="2" t="s">
        <v>5</v>
      </c>
      <c r="H31" s="62">
        <v>20</v>
      </c>
      <c r="I31" s="62"/>
      <c r="J31" s="63"/>
      <c r="K31" s="63"/>
      <c r="L31" s="64">
        <f>H31*J31</f>
        <v>0</v>
      </c>
      <c r="M31" s="65"/>
    </row>
    <row r="32" spans="1:13" x14ac:dyDescent="0.2">
      <c r="A32" s="8">
        <v>20</v>
      </c>
      <c r="B32" s="56" t="s">
        <v>39</v>
      </c>
      <c r="C32" s="57"/>
      <c r="D32" s="57"/>
      <c r="E32" s="57"/>
      <c r="F32" s="58"/>
      <c r="G32" s="8" t="s">
        <v>8</v>
      </c>
      <c r="H32" s="62">
        <v>200</v>
      </c>
      <c r="I32" s="62"/>
      <c r="J32" s="63"/>
      <c r="K32" s="63"/>
      <c r="L32" s="64">
        <f>H32*J32</f>
        <v>0</v>
      </c>
      <c r="M32" s="65"/>
    </row>
    <row r="33" spans="1:13" x14ac:dyDescent="0.2">
      <c r="A33" s="8"/>
      <c r="B33" s="70"/>
      <c r="C33" s="71"/>
      <c r="D33" s="71"/>
      <c r="E33" s="71"/>
      <c r="F33" s="72"/>
      <c r="G33" s="8"/>
      <c r="H33" s="62"/>
      <c r="I33" s="62"/>
      <c r="J33" s="63"/>
      <c r="K33" s="63"/>
      <c r="L33" s="65"/>
      <c r="M33" s="65"/>
    </row>
    <row r="34" spans="1:13" x14ac:dyDescent="0.2">
      <c r="A34" s="2">
        <v>21</v>
      </c>
      <c r="B34" s="52" t="s">
        <v>42</v>
      </c>
      <c r="C34" s="53"/>
      <c r="D34" s="53"/>
      <c r="E34" s="53"/>
      <c r="F34" s="54"/>
      <c r="G34" s="2" t="s">
        <v>5</v>
      </c>
      <c r="H34" s="46">
        <v>3</v>
      </c>
      <c r="I34" s="47"/>
      <c r="J34" s="48"/>
      <c r="K34" s="49"/>
      <c r="L34" s="117">
        <f>H34*J34</f>
        <v>0</v>
      </c>
      <c r="M34" s="118"/>
    </row>
    <row r="35" spans="1:13" x14ac:dyDescent="0.2">
      <c r="A35" s="2">
        <v>22</v>
      </c>
      <c r="B35" s="43" t="s">
        <v>40</v>
      </c>
      <c r="C35" s="44"/>
      <c r="D35" s="44"/>
      <c r="E35" s="44"/>
      <c r="F35" s="45"/>
      <c r="G35" s="2" t="s">
        <v>5</v>
      </c>
      <c r="H35" s="62">
        <v>70</v>
      </c>
      <c r="I35" s="62"/>
      <c r="J35" s="63"/>
      <c r="K35" s="63"/>
      <c r="L35" s="64">
        <f t="shared" ref="L35:L42" si="1">H35*J35</f>
        <v>0</v>
      </c>
      <c r="M35" s="65"/>
    </row>
    <row r="36" spans="1:13" x14ac:dyDescent="0.2">
      <c r="A36" s="2">
        <v>23</v>
      </c>
      <c r="B36" s="43" t="s">
        <v>17</v>
      </c>
      <c r="C36" s="44"/>
      <c r="D36" s="44"/>
      <c r="E36" s="44"/>
      <c r="F36" s="45"/>
      <c r="G36" s="2" t="s">
        <v>8</v>
      </c>
      <c r="H36" s="8">
        <v>1000</v>
      </c>
      <c r="I36" s="8"/>
      <c r="J36" s="9"/>
      <c r="K36" s="9"/>
      <c r="L36" s="10">
        <f t="shared" si="1"/>
        <v>0</v>
      </c>
      <c r="M36" s="11"/>
    </row>
    <row r="37" spans="1:13" x14ac:dyDescent="0.2">
      <c r="A37" s="2">
        <v>24</v>
      </c>
      <c r="B37" s="43" t="s">
        <v>18</v>
      </c>
      <c r="C37" s="44"/>
      <c r="D37" s="44"/>
      <c r="E37" s="44"/>
      <c r="F37" s="45"/>
      <c r="G37" s="2" t="s">
        <v>6</v>
      </c>
      <c r="H37" s="8">
        <v>1</v>
      </c>
      <c r="I37" s="8"/>
      <c r="J37" s="9"/>
      <c r="K37" s="9"/>
      <c r="L37" s="10">
        <f t="shared" si="1"/>
        <v>0</v>
      </c>
      <c r="M37" s="11"/>
    </row>
    <row r="38" spans="1:13" x14ac:dyDescent="0.2">
      <c r="A38" s="2">
        <v>25</v>
      </c>
      <c r="B38" s="43" t="s">
        <v>19</v>
      </c>
      <c r="C38" s="44"/>
      <c r="D38" s="44"/>
      <c r="E38" s="44"/>
      <c r="F38" s="45"/>
      <c r="G38" s="2" t="s">
        <v>5</v>
      </c>
      <c r="H38" s="8">
        <v>70</v>
      </c>
      <c r="I38" s="8"/>
      <c r="J38" s="9"/>
      <c r="K38" s="9"/>
      <c r="L38" s="10">
        <f t="shared" si="1"/>
        <v>0</v>
      </c>
      <c r="M38" s="11"/>
    </row>
    <row r="39" spans="1:13" x14ac:dyDescent="0.2">
      <c r="A39" s="2">
        <v>26</v>
      </c>
      <c r="B39" s="43" t="s">
        <v>20</v>
      </c>
      <c r="C39" s="44"/>
      <c r="D39" s="44"/>
      <c r="E39" s="44"/>
      <c r="F39" s="45"/>
      <c r="G39" s="2" t="s">
        <v>5</v>
      </c>
      <c r="H39" s="8">
        <v>1</v>
      </c>
      <c r="I39" s="8"/>
      <c r="J39" s="9"/>
      <c r="K39" s="9"/>
      <c r="L39" s="10">
        <f t="shared" si="1"/>
        <v>0</v>
      </c>
      <c r="M39" s="11"/>
    </row>
    <row r="40" spans="1:13" x14ac:dyDescent="0.2">
      <c r="A40" s="2">
        <v>27</v>
      </c>
      <c r="B40" s="43" t="s">
        <v>21</v>
      </c>
      <c r="C40" s="44"/>
      <c r="D40" s="44"/>
      <c r="E40" s="44"/>
      <c r="F40" s="45"/>
      <c r="G40" s="2" t="s">
        <v>5</v>
      </c>
      <c r="H40" s="8">
        <v>1</v>
      </c>
      <c r="I40" s="8"/>
      <c r="J40" s="9"/>
      <c r="K40" s="9"/>
      <c r="L40" s="10">
        <f t="shared" si="1"/>
        <v>0</v>
      </c>
      <c r="M40" s="11"/>
    </row>
    <row r="41" spans="1:13" x14ac:dyDescent="0.2">
      <c r="A41" s="2">
        <v>28</v>
      </c>
      <c r="B41" s="43" t="s">
        <v>22</v>
      </c>
      <c r="C41" s="44"/>
      <c r="D41" s="44"/>
      <c r="E41" s="44"/>
      <c r="F41" s="45"/>
      <c r="G41" s="2" t="s">
        <v>6</v>
      </c>
      <c r="H41" s="8">
        <v>1</v>
      </c>
      <c r="I41" s="8"/>
      <c r="J41" s="9"/>
      <c r="K41" s="9"/>
      <c r="L41" s="10">
        <f t="shared" si="1"/>
        <v>0</v>
      </c>
      <c r="M41" s="11"/>
    </row>
    <row r="42" spans="1:13" x14ac:dyDescent="0.2">
      <c r="A42" s="14">
        <v>29</v>
      </c>
      <c r="B42" s="16" t="s">
        <v>44</v>
      </c>
      <c r="C42" s="17"/>
      <c r="D42" s="17"/>
      <c r="E42" s="17"/>
      <c r="F42" s="18"/>
      <c r="G42" s="8" t="s">
        <v>6</v>
      </c>
      <c r="H42" s="8">
        <v>1</v>
      </c>
      <c r="I42" s="8"/>
      <c r="J42" s="9"/>
      <c r="K42" s="9"/>
      <c r="L42" s="10">
        <f t="shared" si="1"/>
        <v>0</v>
      </c>
      <c r="M42" s="11"/>
    </row>
    <row r="43" spans="1:13" x14ac:dyDescent="0.2">
      <c r="A43" s="15"/>
      <c r="B43" s="19"/>
      <c r="C43" s="20"/>
      <c r="D43" s="20"/>
      <c r="E43" s="20"/>
      <c r="F43" s="21"/>
      <c r="G43" s="8"/>
      <c r="H43" s="8"/>
      <c r="I43" s="8"/>
      <c r="J43" s="9"/>
      <c r="K43" s="9"/>
      <c r="L43" s="11"/>
      <c r="M43" s="11"/>
    </row>
    <row r="44" spans="1:13" x14ac:dyDescent="0.2">
      <c r="A44" s="2">
        <v>30</v>
      </c>
      <c r="B44" s="43" t="s">
        <v>33</v>
      </c>
      <c r="C44" s="44"/>
      <c r="D44" s="44"/>
      <c r="E44" s="44"/>
      <c r="F44" s="45"/>
      <c r="G44" s="2" t="s">
        <v>6</v>
      </c>
      <c r="H44" s="8">
        <v>1</v>
      </c>
      <c r="I44" s="8"/>
      <c r="J44" s="9"/>
      <c r="K44" s="9"/>
      <c r="L44" s="10">
        <f>H44*J44</f>
        <v>0</v>
      </c>
      <c r="M44" s="11"/>
    </row>
    <row r="45" spans="1:13" x14ac:dyDescent="0.2">
      <c r="A45" s="14">
        <v>31</v>
      </c>
      <c r="B45" s="16" t="s">
        <v>23</v>
      </c>
      <c r="C45" s="17"/>
      <c r="D45" s="17"/>
      <c r="E45" s="17"/>
      <c r="F45" s="18"/>
      <c r="G45" s="14" t="s">
        <v>6</v>
      </c>
      <c r="H45" s="81">
        <v>1</v>
      </c>
      <c r="I45" s="82"/>
      <c r="J45" s="85"/>
      <c r="K45" s="86"/>
      <c r="L45" s="89">
        <f>H45*J45</f>
        <v>0</v>
      </c>
      <c r="M45" s="90"/>
    </row>
    <row r="46" spans="1:13" x14ac:dyDescent="0.2">
      <c r="A46" s="15"/>
      <c r="B46" s="19"/>
      <c r="C46" s="20"/>
      <c r="D46" s="20"/>
      <c r="E46" s="20"/>
      <c r="F46" s="21"/>
      <c r="G46" s="15"/>
      <c r="H46" s="83"/>
      <c r="I46" s="84"/>
      <c r="J46" s="87"/>
      <c r="K46" s="88"/>
      <c r="L46" s="91"/>
      <c r="M46" s="92"/>
    </row>
    <row r="47" spans="1:13" ht="15" customHeight="1" x14ac:dyDescent="0.2">
      <c r="A47" s="14">
        <v>33</v>
      </c>
      <c r="B47" s="56" t="s">
        <v>24</v>
      </c>
      <c r="C47" s="57"/>
      <c r="D47" s="57"/>
      <c r="E47" s="57"/>
      <c r="F47" s="58"/>
      <c r="G47" s="14" t="s">
        <v>5</v>
      </c>
      <c r="H47" s="81">
        <v>5</v>
      </c>
      <c r="I47" s="82"/>
      <c r="J47" s="85"/>
      <c r="K47" s="86"/>
      <c r="L47" s="89">
        <f>H47*J47</f>
        <v>0</v>
      </c>
      <c r="M47" s="90"/>
    </row>
    <row r="48" spans="1:13" x14ac:dyDescent="0.2">
      <c r="A48" s="15"/>
      <c r="B48" s="70"/>
      <c r="C48" s="71"/>
      <c r="D48" s="71"/>
      <c r="E48" s="71"/>
      <c r="F48" s="72"/>
      <c r="G48" s="15"/>
      <c r="H48" s="83"/>
      <c r="I48" s="84"/>
      <c r="J48" s="87"/>
      <c r="K48" s="88"/>
      <c r="L48" s="91"/>
      <c r="M48" s="92"/>
    </row>
    <row r="49" spans="1:13" ht="15" customHeight="1" x14ac:dyDescent="0.2">
      <c r="A49" s="14">
        <v>34</v>
      </c>
      <c r="B49" s="56" t="s">
        <v>47</v>
      </c>
      <c r="C49" s="57"/>
      <c r="D49" s="57"/>
      <c r="E49" s="57"/>
      <c r="F49" s="58"/>
      <c r="G49" s="14" t="s">
        <v>5</v>
      </c>
      <c r="H49" s="81">
        <v>1</v>
      </c>
      <c r="I49" s="82"/>
      <c r="J49" s="85"/>
      <c r="K49" s="86"/>
      <c r="L49" s="89">
        <f>H49*J49</f>
        <v>0</v>
      </c>
      <c r="M49" s="90"/>
    </row>
    <row r="50" spans="1:13" x14ac:dyDescent="0.2">
      <c r="A50" s="15"/>
      <c r="B50" s="70"/>
      <c r="C50" s="71"/>
      <c r="D50" s="71"/>
      <c r="E50" s="71"/>
      <c r="F50" s="72"/>
      <c r="G50" s="15"/>
      <c r="H50" s="83"/>
      <c r="I50" s="84"/>
      <c r="J50" s="87"/>
      <c r="K50" s="88"/>
      <c r="L50" s="91"/>
      <c r="M50" s="92"/>
    </row>
    <row r="51" spans="1:13" x14ac:dyDescent="0.2">
      <c r="A51" s="2">
        <v>35</v>
      </c>
      <c r="B51" s="52" t="s">
        <v>41</v>
      </c>
      <c r="C51" s="53"/>
      <c r="D51" s="53"/>
      <c r="E51" s="53"/>
      <c r="F51" s="54"/>
      <c r="G51" s="2" t="s">
        <v>6</v>
      </c>
      <c r="H51" s="111">
        <v>0.01</v>
      </c>
      <c r="I51" s="112"/>
      <c r="J51" s="113"/>
      <c r="K51" s="114"/>
      <c r="L51" s="115">
        <f>SUM(L4:M50)/100</f>
        <v>0</v>
      </c>
      <c r="M51" s="116"/>
    </row>
    <row r="52" spans="1:13" x14ac:dyDescent="0.2">
      <c r="A52" s="2"/>
      <c r="B52" s="100" t="s">
        <v>25</v>
      </c>
      <c r="C52" s="101"/>
      <c r="D52" s="101"/>
      <c r="E52" s="101"/>
      <c r="F52" s="102"/>
      <c r="G52" s="103"/>
      <c r="H52" s="104"/>
      <c r="I52" s="104"/>
      <c r="J52" s="104"/>
      <c r="K52" s="105"/>
      <c r="L52" s="106">
        <f>SUM(L4:M50)</f>
        <v>0</v>
      </c>
      <c r="M52" s="106"/>
    </row>
    <row r="53" spans="1:13" x14ac:dyDescent="0.2">
      <c r="B53" s="93" t="s">
        <v>26</v>
      </c>
      <c r="C53" s="94"/>
      <c r="D53" s="94"/>
      <c r="E53" s="94"/>
      <c r="F53" s="95"/>
      <c r="G53" s="96"/>
      <c r="H53" s="97"/>
      <c r="I53" s="97"/>
      <c r="J53" s="97"/>
      <c r="K53" s="98"/>
      <c r="L53" s="107">
        <f>0.21*L52</f>
        <v>0</v>
      </c>
      <c r="M53" s="107"/>
    </row>
    <row r="54" spans="1:13" x14ac:dyDescent="0.2">
      <c r="B54" s="93" t="s">
        <v>27</v>
      </c>
      <c r="C54" s="94"/>
      <c r="D54" s="94"/>
      <c r="E54" s="94"/>
      <c r="F54" s="95"/>
      <c r="G54" s="96"/>
      <c r="H54" s="97"/>
      <c r="I54" s="97"/>
      <c r="J54" s="97"/>
      <c r="K54" s="98"/>
      <c r="L54" s="99">
        <f>L52+L53</f>
        <v>0</v>
      </c>
      <c r="M54" s="99"/>
    </row>
    <row r="57" spans="1:13" ht="15" customHeight="1" x14ac:dyDescent="0.2">
      <c r="A57" s="119"/>
      <c r="B57" s="121" t="s">
        <v>45</v>
      </c>
      <c r="C57" s="120" t="s">
        <v>46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</row>
    <row r="58" spans="1:13" x14ac:dyDescent="0.2"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</row>
    <row r="59" spans="1:13" x14ac:dyDescent="0.2"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</row>
    <row r="61" spans="1:13" ht="15" customHeight="1" x14ac:dyDescent="0.2">
      <c r="B61" s="121" t="s">
        <v>48</v>
      </c>
      <c r="C61" s="122" t="s">
        <v>49</v>
      </c>
      <c r="D61" s="122"/>
      <c r="E61" s="122"/>
      <c r="F61" s="122"/>
      <c r="G61" s="122"/>
      <c r="H61" s="122"/>
      <c r="I61" s="122"/>
      <c r="J61" s="122"/>
      <c r="K61" s="122"/>
      <c r="L61" s="122"/>
      <c r="M61" s="122"/>
    </row>
    <row r="62" spans="1:13" x14ac:dyDescent="0.2"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</row>
    <row r="63" spans="1:13" x14ac:dyDescent="0.2"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</row>
    <row r="64" spans="1:13" x14ac:dyDescent="0.2"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</row>
    <row r="65" spans="3:13" x14ac:dyDescent="0.2"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</row>
    <row r="66" spans="3:13" x14ac:dyDescent="0.2"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</row>
  </sheetData>
  <sheetProtection algorithmName="SHA-512" hashValue="pjafHyGkuzu8A+4HwYc7PTyRA20dPxdDzbXJOqI5MaGamvUntP3vQtkYgzZZUl1/0sAT6djc7ywW/Vnn5Kttbg==" saltValue="UEsAZVtp7/kWAn2zkunoag==" spinCount="100000" sheet="1" objects="1" scenarios="1"/>
  <mergeCells count="174">
    <mergeCell ref="C57:M59"/>
    <mergeCell ref="C61:M66"/>
    <mergeCell ref="A1:M1"/>
    <mergeCell ref="B51:F51"/>
    <mergeCell ref="H51:I51"/>
    <mergeCell ref="J51:K51"/>
    <mergeCell ref="L51:M51"/>
    <mergeCell ref="B34:F34"/>
    <mergeCell ref="H34:I34"/>
    <mergeCell ref="J34:K34"/>
    <mergeCell ref="L34:M34"/>
    <mergeCell ref="A45:A46"/>
    <mergeCell ref="A47:A48"/>
    <mergeCell ref="A49:A50"/>
    <mergeCell ref="B47:F48"/>
    <mergeCell ref="G47:G48"/>
    <mergeCell ref="H47:I48"/>
    <mergeCell ref="J47:K48"/>
    <mergeCell ref="L47:M48"/>
    <mergeCell ref="B49:F50"/>
    <mergeCell ref="B54:F54"/>
    <mergeCell ref="G54:K54"/>
    <mergeCell ref="L54:M54"/>
    <mergeCell ref="B52:F52"/>
    <mergeCell ref="G52:K52"/>
    <mergeCell ref="L52:M52"/>
    <mergeCell ref="B53:F53"/>
    <mergeCell ref="G53:K53"/>
    <mergeCell ref="L53:M53"/>
    <mergeCell ref="G49:G50"/>
    <mergeCell ref="H49:I50"/>
    <mergeCell ref="J49:K50"/>
    <mergeCell ref="L49:M50"/>
    <mergeCell ref="B44:F44"/>
    <mergeCell ref="H44:I44"/>
    <mergeCell ref="J44:K44"/>
    <mergeCell ref="L44:M44"/>
    <mergeCell ref="B45:F46"/>
    <mergeCell ref="G45:G46"/>
    <mergeCell ref="H45:I46"/>
    <mergeCell ref="J45:K46"/>
    <mergeCell ref="L45:M46"/>
    <mergeCell ref="B41:F41"/>
    <mergeCell ref="H41:I41"/>
    <mergeCell ref="J41:K41"/>
    <mergeCell ref="L41:M41"/>
    <mergeCell ref="B42:F43"/>
    <mergeCell ref="G42:G43"/>
    <mergeCell ref="H42:I43"/>
    <mergeCell ref="J42:K43"/>
    <mergeCell ref="L42:M43"/>
    <mergeCell ref="A42:A43"/>
    <mergeCell ref="B39:F39"/>
    <mergeCell ref="H39:I39"/>
    <mergeCell ref="J39:K39"/>
    <mergeCell ref="L39:M39"/>
    <mergeCell ref="B40:F40"/>
    <mergeCell ref="H40:I40"/>
    <mergeCell ref="J40:K40"/>
    <mergeCell ref="L40:M40"/>
    <mergeCell ref="B37:F37"/>
    <mergeCell ref="H37:I37"/>
    <mergeCell ref="J37:K37"/>
    <mergeCell ref="L37:M37"/>
    <mergeCell ref="B38:F38"/>
    <mergeCell ref="H38:I38"/>
    <mergeCell ref="J38:K38"/>
    <mergeCell ref="L38:M38"/>
    <mergeCell ref="B35:F35"/>
    <mergeCell ref="H35:I35"/>
    <mergeCell ref="J35:K35"/>
    <mergeCell ref="L35:M35"/>
    <mergeCell ref="B36:F36"/>
    <mergeCell ref="H36:I36"/>
    <mergeCell ref="J36:K36"/>
    <mergeCell ref="L36:M36"/>
    <mergeCell ref="B31:F31"/>
    <mergeCell ref="H31:I31"/>
    <mergeCell ref="J31:K31"/>
    <mergeCell ref="L31:M31"/>
    <mergeCell ref="A32:A33"/>
    <mergeCell ref="B32:F33"/>
    <mergeCell ref="G32:G33"/>
    <mergeCell ref="H32:I33"/>
    <mergeCell ref="J32:K33"/>
    <mergeCell ref="L32:M33"/>
    <mergeCell ref="B29:F29"/>
    <mergeCell ref="H29:I29"/>
    <mergeCell ref="J29:K29"/>
    <mergeCell ref="L29:M29"/>
    <mergeCell ref="B30:F30"/>
    <mergeCell ref="H30:I30"/>
    <mergeCell ref="J30:K30"/>
    <mergeCell ref="L30:M30"/>
    <mergeCell ref="B27:F27"/>
    <mergeCell ref="H27:I27"/>
    <mergeCell ref="J27:K27"/>
    <mergeCell ref="L27:M27"/>
    <mergeCell ref="B28:F28"/>
    <mergeCell ref="H28:I28"/>
    <mergeCell ref="J28:K28"/>
    <mergeCell ref="L28:M28"/>
    <mergeCell ref="B25:F25"/>
    <mergeCell ref="H25:I25"/>
    <mergeCell ref="J25:K25"/>
    <mergeCell ref="L25:M25"/>
    <mergeCell ref="B26:F26"/>
    <mergeCell ref="H26:I26"/>
    <mergeCell ref="J26:K26"/>
    <mergeCell ref="L26:M26"/>
    <mergeCell ref="B23:F23"/>
    <mergeCell ref="H23:I23"/>
    <mergeCell ref="J23:K23"/>
    <mergeCell ref="L23:M23"/>
    <mergeCell ref="B24:F24"/>
    <mergeCell ref="H24:I24"/>
    <mergeCell ref="J24:K24"/>
    <mergeCell ref="L24:M24"/>
    <mergeCell ref="A21:A22"/>
    <mergeCell ref="B21:F22"/>
    <mergeCell ref="G21:G22"/>
    <mergeCell ref="H21:I22"/>
    <mergeCell ref="J21:K22"/>
    <mergeCell ref="L21:M22"/>
    <mergeCell ref="A19:A20"/>
    <mergeCell ref="B19:F20"/>
    <mergeCell ref="G19:G20"/>
    <mergeCell ref="H19:I20"/>
    <mergeCell ref="J19:K20"/>
    <mergeCell ref="L19:M20"/>
    <mergeCell ref="A17:A18"/>
    <mergeCell ref="B17:F18"/>
    <mergeCell ref="G17:G18"/>
    <mergeCell ref="H17:I18"/>
    <mergeCell ref="J17:K18"/>
    <mergeCell ref="L17:M18"/>
    <mergeCell ref="B15:F15"/>
    <mergeCell ref="H15:I15"/>
    <mergeCell ref="J15:K15"/>
    <mergeCell ref="L15:M15"/>
    <mergeCell ref="B16:F16"/>
    <mergeCell ref="H16:I16"/>
    <mergeCell ref="J16:K16"/>
    <mergeCell ref="L16:M16"/>
    <mergeCell ref="B12:F12"/>
    <mergeCell ref="H12:I12"/>
    <mergeCell ref="J12:K12"/>
    <mergeCell ref="L12:M12"/>
    <mergeCell ref="A13:A14"/>
    <mergeCell ref="B13:F14"/>
    <mergeCell ref="G13:G14"/>
    <mergeCell ref="H13:I14"/>
    <mergeCell ref="J13:K14"/>
    <mergeCell ref="L13:M14"/>
    <mergeCell ref="B11:F11"/>
    <mergeCell ref="H11:I11"/>
    <mergeCell ref="J11:K11"/>
    <mergeCell ref="L11:M11"/>
    <mergeCell ref="A6:A10"/>
    <mergeCell ref="B6:F10"/>
    <mergeCell ref="G6:G10"/>
    <mergeCell ref="H6:I10"/>
    <mergeCell ref="J6:K10"/>
    <mergeCell ref="L6:M10"/>
    <mergeCell ref="B3:F3"/>
    <mergeCell ref="H3:I3"/>
    <mergeCell ref="J3:K3"/>
    <mergeCell ref="L3:M3"/>
    <mergeCell ref="A4:A5"/>
    <mergeCell ref="B4:F5"/>
    <mergeCell ref="G4:G5"/>
    <mergeCell ref="H4:I5"/>
    <mergeCell ref="J4:K5"/>
    <mergeCell ref="L4:M5"/>
  </mergeCells>
  <pageMargins left="0.7" right="0.7" top="0.78740157499999996" bottom="0.78740157499999996" header="0.3" footer="0.3"/>
  <pageSetup paperSize="9" scale="71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Pitor</dc:creator>
  <cp:lastModifiedBy>Microsoft Office User</cp:lastModifiedBy>
  <cp:lastPrinted>2024-06-05T19:41:24Z</cp:lastPrinted>
  <dcterms:created xsi:type="dcterms:W3CDTF">2024-06-05T18:19:33Z</dcterms:created>
  <dcterms:modified xsi:type="dcterms:W3CDTF">2025-12-06T10:12:02Z</dcterms:modified>
</cp:coreProperties>
</file>